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53DD534F-99FD-4601-9FA4-0A04BD0A97B5}" xr6:coauthVersionLast="47" xr6:coauthVersionMax="47" xr10:uidLastSave="{00000000-0000-0000-0000-000000000000}"/>
  <bookViews>
    <workbookView xWindow="-120" yWindow="-120" windowWidth="29040" windowHeight="15840" activeTab="2" xr2:uid="{6D3EF5C2-3717-489D-8F5F-BC2D3E5AF98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<sst xmlns="http://schemas.openxmlformats.org/spreadsheetml/2006/main" count="700" uniqueCount="138">
  <si>
    <t>Project Name: S2 Riverland (S2) REZ Connection Costs</t>
  </si>
  <si>
    <t>Indirect Cost Selection</t>
  </si>
  <si>
    <t>Project Description: 300 MVA connection to 275 kV network including 1 x 10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</si>
  <si>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</si>
  <si>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</si>
  <si>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</si>
  <si>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</si>
  <si>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</si>
  <si>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</si>
  <si>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</si>
  <si>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</si>
  <si>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</si>
  <si>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</si>
  <si>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</si>
  <si>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</si>
  <si>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</si>
  <si>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</si>
  <si>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S2 - 4-0 - 15-10-2021.xlsb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</si>
  <si>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</si>
  <si>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</si>
  <si>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</si>
  <si>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</si>
  <si>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</si>
  <si>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</si>
  <si>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</si>
  <si>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</si>
  <si>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</si>
  <si>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</si>
  <si>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</si>
  <si>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</si>
  <si>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</si>
  <si>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</si>
  <si>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</si>
  <si>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</si>
  <si>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</si>
  <si>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</si>
  <si>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</si>
  <si>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</si>
  <si>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</si>
  <si>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</si>
  <si>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</si>
  <si>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</si>
  <si>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</si>
  <si>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</si>
  <si>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</si>
  <si>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</si>
  <si>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</si>
  <si>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</si>
  <si>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</si>
  <si>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</si>
  <si>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</si>
  <si>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</si>
  <si>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</si>
  <si>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</si>
  <si>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</si>
  <si>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</si>
  <si>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</si>
  <si>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</si>
  <si>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</si>
  <si>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</si>
  <si>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</si>
  <si>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</si>
  <si>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</si>
  <si>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</si>
  <si>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</si>
  <si>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</si>
  <si>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</si>
  <si>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</si>
  <si>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</si>
  <si>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</si>
  <si>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</si>
  <si>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</si>
  <si>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</si>
  <si>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</si>
  <si>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</si>
  <si>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</si>
  <si>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</si>
  <si>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</si>
  <si>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</si>
  <si>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</si>
  <si>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</si>
  <si>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</si>
  <si>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</si>
  <si>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</si>
  <si>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</si>
  <si>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</si>
  <si>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</si>
  <si>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</si>
  <si>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</si>
  <si>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</si>
  <si>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</si>
  <si>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</si>
  <si>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</si>
  <si>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</si>
  <si>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</si>
  <si>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</si>
  <si>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SA - Adelaide and Fleurieu</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</si>
  <si>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</si>
  <si>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</si>
  <si>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</si>
  <si>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</si>
  <si>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</si>
  <si>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</si>
  <si>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</si>
  <si>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</si>
  <si>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</si>
  <si>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</si>
  <si>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</si>
  <si>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</si>
  <si>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</si>
  <si>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</si>
  <si>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</si>
  <si>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</si>
  <si>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</si>
  <si>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</si>
  <si>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</si>
  <si>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</si>
  <si>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</si>
  <si>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</si>
  <si>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</si>
  <si>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</si>
  <si>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</si>
  <si>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</si>
  <si>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</si>
  <si>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</si>
  <si>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</si>
  <si>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</si>
  <si>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</si>
  <si>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</si>
  <si>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</si>
  <si>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</si>
  <si>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</si>
  <si>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</si>
  <si>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</si>
  <si>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</si>
  <si>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SA - South East</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</si>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</sst>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26166-11C0-404A-B373-022705665E14}">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24942353.961393088</v>
      </c>
      <c r="G20" s="35">
        <v>6888128.7473429963</v>
      </c>
      <c r="H20" s="35">
        <v>6684221.8657461889</v>
      </c>
      <c r="I20" s="35">
        <v>1386209.9791180799</v>
      </c>
      <c r="J20" s="35">
        <v>0</v>
      </c>
      <c r="K20" s="35">
        <v>817389.11299645447</v>
      </c>
      <c r="L20" s="35">
        <v>0</v>
      </c>
      <c r="M20" s="35">
        <v>1208006.1283093651</v>
      </c>
      <c r="N20" s="35">
        <v>6917862.4030800005</v>
      </c>
      <c r="O20" s="36">
        <v>1040535.7248000002</v>
      </c>
    </row>
    <row r="21" spans="4:15" ht="15.75" thickBot="1" x14ac:dyDescent="0.3">
      <c r="D21" s="37">
        <v>2</v>
      </c>
      <c r="E21" t="s">
        <v>35</v>
      </c>
      <c r="F21" s="34">
        <v>18049077.335562978</v>
      </c>
      <c r="G21" s="35">
        <v>2903538.6152286981</v>
      </c>
      <c r="H21" s="35">
        <v>9732498.0592635609</v>
      </c>
      <c r="I21" s="35">
        <v>1167235.6349102401</v>
      </c>
      <c r="J21" s="35">
        <v>1673811.4449408001</v>
      </c>
      <c r="K21" s="35">
        <v>704315.53356120002</v>
      </c>
      <c r="L21" s="35">
        <v>332586.13976280001</v>
      </c>
      <c r="M21" s="35">
        <v>1506755.170415675</v>
      </c>
      <c r="N21" s="35">
        <v>21087.3894</v>
      </c>
      <c r="O21" s="36">
        <v>7249.3480800000016</v>
      </c>
    </row>
    <row r="22" spans="4:15" ht="15.75" thickBot="1" x14ac:dyDescent="0.3">
      <c r="D22" s="38"/>
      <c r="E22" s="39" t="s">
        <v>36</v>
      </c>
      <c r="F22" s="40">
        <v>42991431.296956062</v>
      </c>
      <c r="G22" s="41">
        <v>9791667.362571694</v>
      </c>
      <c r="H22" s="41">
        <v>16416719.92500975</v>
      </c>
      <c r="I22" s="41">
        <v>2553445.6140283197</v>
      </c>
      <c r="J22" s="41">
        <v>1673811.4449408001</v>
      </c>
      <c r="K22" s="41">
        <v>1521704.6465576545</v>
      </c>
      <c r="L22" s="41">
        <v>332586.13976280001</v>
      </c>
      <c r="M22" s="41">
        <v>2714761.2987250402</v>
      </c>
      <c r="N22" s="41">
        <v>6938949.7924800003</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2751451.6</v>
      </c>
      <c r="G24" s="45"/>
      <c r="H24" s="45"/>
      <c r="I24" s="45"/>
      <c r="J24" s="45"/>
      <c r="K24" s="45"/>
      <c r="L24" s="45"/>
      <c r="M24" s="45"/>
      <c r="N24" s="45"/>
      <c r="O24" s="45"/>
    </row>
    <row r="25" spans="4:15" x14ac:dyDescent="0.25">
      <c r="D25" s="38"/>
      <c r="E25" s="46" t="s">
        <v>39</v>
      </c>
      <c r="F25" s="34">
        <v>1100580.6399999999</v>
      </c>
      <c r="G25" s="45"/>
      <c r="H25" s="45"/>
      <c r="I25" s="45"/>
      <c r="J25" s="45"/>
      <c r="K25" s="45"/>
      <c r="L25" s="45"/>
      <c r="M25" s="45"/>
      <c r="N25" s="45"/>
      <c r="O25" s="45"/>
    </row>
    <row r="26" spans="4:15" x14ac:dyDescent="0.25">
      <c r="E26" s="46" t="s">
        <v>40</v>
      </c>
      <c r="F26" s="34">
        <v>1169366.93</v>
      </c>
      <c r="G26" s="45"/>
      <c r="H26" s="45"/>
      <c r="I26" s="45"/>
      <c r="J26" s="45"/>
      <c r="K26" s="45"/>
      <c r="L26" s="45"/>
      <c r="M26" s="45"/>
      <c r="N26" s="45"/>
      <c r="O26" s="45"/>
    </row>
    <row r="27" spans="4:15" x14ac:dyDescent="0.25">
      <c r="E27" s="46" t="s">
        <v>41</v>
      </c>
      <c r="F27" s="34">
        <v>756649.19</v>
      </c>
      <c r="G27" s="45"/>
      <c r="H27" s="45"/>
      <c r="I27" s="45"/>
      <c r="J27" s="45"/>
      <c r="K27" s="45"/>
      <c r="L27" s="45"/>
      <c r="M27" s="45"/>
      <c r="N27" s="45"/>
      <c r="O27" s="45"/>
    </row>
    <row r="28" spans="4:15" x14ac:dyDescent="0.25">
      <c r="E28" s="46" t="s">
        <v>42</v>
      </c>
      <c r="F28" s="34">
        <v>687862.9</v>
      </c>
      <c r="G28" s="45"/>
      <c r="H28" s="45"/>
      <c r="I28" s="45"/>
      <c r="J28" s="45"/>
      <c r="K28" s="45"/>
      <c r="L28" s="45"/>
      <c r="M28" s="45"/>
      <c r="N28" s="45"/>
      <c r="O28" s="45"/>
    </row>
    <row r="29" spans="4:15" x14ac:dyDescent="0.25">
      <c r="E29" s="46" t="s">
        <v>43</v>
      </c>
      <c r="F29" s="34">
        <v>412717.74</v>
      </c>
      <c r="G29" s="45"/>
      <c r="H29" s="45"/>
      <c r="I29" s="45"/>
      <c r="J29" s="45"/>
      <c r="K29" s="45"/>
      <c r="L29" s="45"/>
      <c r="M29" s="45"/>
      <c r="N29" s="45"/>
      <c r="O29" s="45"/>
    </row>
    <row r="30" spans="4:15" ht="15.75" thickBot="1" x14ac:dyDescent="0.3">
      <c r="E30" s="47" t="s">
        <v>44</v>
      </c>
      <c r="F30" s="48">
        <v>6878629.0099999998</v>
      </c>
      <c r="G30" s="45"/>
      <c r="H30" s="45"/>
      <c r="I30" s="45"/>
      <c r="J30" s="45"/>
      <c r="K30" s="45"/>
      <c r="L30" s="45"/>
      <c r="M30" s="45"/>
      <c r="N30" s="45"/>
      <c r="O30" s="45"/>
    </row>
    <row r="31" spans="4:15" ht="15.75" thickBot="1" x14ac:dyDescent="0.3">
      <c r="D31" s="38"/>
      <c r="E31" s="49" t="s">
        <v>45</v>
      </c>
      <c r="F31" s="50">
        <v>49870060.299999997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8C7E5-84AE-4502-9BB4-603354DDCEA5}">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31302192.32533196</v>
      </c>
      <c r="F17" s="45">
        <v>7238876.6922149993</v>
      </c>
      <c r="G17" s="45">
        <v>12126460.422901921</v>
      </c>
      <c r="H17" s="45">
        <v>1874894.1443999999</v>
      </c>
      <c r="I17" s="45">
        <v>1268038.9734400001</v>
      </c>
      <c r="J17" s="45">
        <v>1134593.7805250399</v>
      </c>
      <c r="K17" s="45">
        <v>251959.19678999999</v>
      </c>
      <c r="L17" s="45">
        <v>2511470.9170599999</v>
      </c>
      <c r="M17" s="45">
        <v>4392087.0360000003</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11144177.845806345</v>
      </c>
      <c r="F19" s="45">
        <v>2518142.7010210403</v>
      </c>
      <c r="G19" s="45">
        <v>4072819.0436954116</v>
      </c>
      <c r="H19" s="45">
        <v>639857.06085887994</v>
      </c>
      <c r="I19" s="45">
        <v>405772.47150080005</v>
      </c>
      <c r="J19" s="45">
        <v>387110.86603261443</v>
      </c>
      <c r="K19" s="45">
        <v>80626.942972799996</v>
      </c>
      <c r="L19" s="45">
        <v>200917.67336479999</v>
      </c>
      <c r="M19" s="45">
        <v>2546862.75648</v>
      </c>
      <c r="N19" s="56">
        <v>292068.32988000003</v>
      </c>
    </row>
    <row r="20" spans="4:14" ht="15.75" thickBot="1" x14ac:dyDescent="0.3">
      <c r="D20" s="58" t="s">
        <v>54</v>
      </c>
      <c r="E20" s="59">
        <v>42991431.296956062</v>
      </c>
      <c r="F20" s="60">
        <v>9791667.362571694</v>
      </c>
      <c r="G20" s="61">
        <v>16416719.92500975</v>
      </c>
      <c r="H20" s="61">
        <v>2553445.6140283197</v>
      </c>
      <c r="I20" s="61">
        <v>1673811.4449408001</v>
      </c>
      <c r="J20" s="61">
        <v>1521704.6465576543</v>
      </c>
      <c r="K20" s="61">
        <v>332586.13976279995</v>
      </c>
      <c r="L20" s="61">
        <v>2714761.2987250397</v>
      </c>
      <c r="M20" s="61">
        <v>6938949.7924800003</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2751451.6030051881</v>
      </c>
      <c r="F22" s="45"/>
      <c r="G22" s="45"/>
      <c r="H22" s="45"/>
      <c r="I22" s="45"/>
      <c r="J22" s="45"/>
      <c r="K22" s="45"/>
      <c r="L22" s="45"/>
      <c r="M22" s="45"/>
      <c r="N22" s="45"/>
    </row>
    <row r="23" spans="4:14" x14ac:dyDescent="0.25">
      <c r="D23" s="66" t="s">
        <v>39</v>
      </c>
      <c r="E23" s="67">
        <v>1100580.6412020752</v>
      </c>
      <c r="F23" s="45"/>
      <c r="G23" s="45"/>
      <c r="H23" s="45"/>
      <c r="I23" s="45"/>
      <c r="J23" s="45"/>
      <c r="K23" s="45"/>
      <c r="L23" s="45"/>
      <c r="M23" s="45"/>
      <c r="N23" s="45"/>
    </row>
    <row r="24" spans="4:14" x14ac:dyDescent="0.25">
      <c r="D24" s="66" t="s">
        <v>40</v>
      </c>
      <c r="E24" s="67">
        <v>1169366.931277205</v>
      </c>
      <c r="F24" s="45"/>
      <c r="G24" s="45"/>
      <c r="H24" s="45"/>
      <c r="I24" s="45"/>
      <c r="J24" s="45"/>
      <c r="K24" s="45"/>
      <c r="L24" s="45"/>
      <c r="M24" s="45"/>
      <c r="N24" s="45"/>
    </row>
    <row r="25" spans="4:14" x14ac:dyDescent="0.25">
      <c r="D25" s="66" t="s">
        <v>41</v>
      </c>
      <c r="E25" s="67">
        <v>756649.19082642673</v>
      </c>
      <c r="F25" s="45"/>
      <c r="G25" s="45"/>
      <c r="H25" s="45"/>
      <c r="I25" s="45"/>
      <c r="J25" s="45"/>
      <c r="K25" s="45"/>
      <c r="L25" s="45"/>
      <c r="M25" s="45"/>
      <c r="N25" s="45"/>
    </row>
    <row r="26" spans="4:14" x14ac:dyDescent="0.25">
      <c r="D26" s="66" t="s">
        <v>42</v>
      </c>
      <c r="E26" s="67">
        <v>687862.90075129701</v>
      </c>
      <c r="F26" s="45"/>
      <c r="G26" s="45"/>
      <c r="H26" s="45"/>
      <c r="I26" s="45"/>
      <c r="J26" s="45"/>
      <c r="K26" s="45"/>
      <c r="L26" s="45"/>
      <c r="M26" s="45"/>
      <c r="N26" s="45"/>
    </row>
    <row r="27" spans="4:14" x14ac:dyDescent="0.25">
      <c r="D27" s="66" t="s">
        <v>43</v>
      </c>
      <c r="E27" s="67">
        <v>412717.74045077816</v>
      </c>
      <c r="F27" s="45"/>
      <c r="G27" s="45"/>
      <c r="H27" s="45"/>
      <c r="I27" s="45"/>
      <c r="J27" s="45"/>
      <c r="K27" s="45"/>
      <c r="L27" s="45"/>
      <c r="M27" s="45"/>
      <c r="N27" s="45"/>
    </row>
    <row r="28" spans="4:14" ht="15.75" thickBot="1" x14ac:dyDescent="0.3">
      <c r="D28" s="68" t="s">
        <v>44</v>
      </c>
      <c r="E28" s="64">
        <v>6878629.0075129699</v>
      </c>
      <c r="F28" s="45"/>
      <c r="G28" s="45"/>
      <c r="H28" s="45"/>
      <c r="I28" s="45"/>
      <c r="J28" s="45"/>
      <c r="K28" s="45"/>
      <c r="L28" s="45"/>
      <c r="M28" s="45"/>
      <c r="N28" s="45"/>
    </row>
    <row r="29" spans="4:14" ht="15.75" thickBot="1" x14ac:dyDescent="0.3">
      <c r="D29" s="58" t="s">
        <v>45</v>
      </c>
      <c r="E29" s="69">
        <v>49870060.304469034</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1E9F6-ECEB-4BBD-A794-BE8D164C76D7}">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0.63144652041977278</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0.63144652041977278</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3.3599999999999998E-2</v>
      </c>
      <c r="L31" s="72">
        <v>5.5944000000000008E-2</v>
      </c>
      <c r="M31" s="72">
        <v>5.5944000000000008E-2</v>
      </c>
      <c r="N31" s="72">
        <v>0</v>
      </c>
      <c r="O31" s="72">
        <v>5.5944000000000008E-2</v>
      </c>
      <c r="P31" s="72">
        <v>5.5944000000000008E-2</v>
      </c>
      <c r="Q31" s="72">
        <v>6.720000000000001E-2</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0</v>
      </c>
      <c r="L32" s="72">
        <v>0</v>
      </c>
      <c r="M32" s="72">
        <v>0</v>
      </c>
      <c r="N32" s="72">
        <v>0</v>
      </c>
      <c r="O32" s="72">
        <v>0</v>
      </c>
      <c r="P32" s="72">
        <v>0</v>
      </c>
      <c r="Q32" s="72">
        <v>0</v>
      </c>
      <c r="R32" s="72">
        <v>0.8</v>
      </c>
      <c r="S32" s="72">
        <v>-0.7</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0.8</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4378393.926</v>
      </c>
      <c r="S34" s="72">
        <v>500257.56000000006</v>
      </c>
      <c r="T34" s="72">
        <v>17445265.797572959</v>
      </c>
      <c r="U34" s="80">
        <v>0.69942339141588383</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1.8291839902474724E-2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4378393.926</v>
      </c>
      <c r="S46" s="72">
        <v>750386.34000000008</v>
      </c>
      <c r="T46" s="72">
        <v>17901507.343025617</v>
      </c>
      <c r="U46" s="80">
        <v>0.71771523131835857</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2539468.4770800001</v>
      </c>
      <c r="S52" s="72">
        <v>290149.38480000006</v>
      </c>
      <c r="T52" s="72">
        <v>7040846.6183674652</v>
      </c>
      <c r="U52" s="80">
        <v>0.28228476868164121</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6917862.4030800005</v>
      </c>
      <c r="S53" s="72">
        <v>1040535.7248000002</v>
      </c>
      <c r="T53" s="72">
        <v>24942353.961393088</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0.24742448087364829</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0.46916277893691416</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0.71658725981056237</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93</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95</v>
      </c>
      <c r="G71" s="72" t="s">
        <v>135</v>
      </c>
      <c r="H71" s="72" t="s">
        <v>79</v>
      </c>
      <c r="I71" s="78" t="s">
        <v>79</v>
      </c>
      <c r="J71" s="72" t="s">
        <v>79</v>
      </c>
      <c r="K71" s="72">
        <v>0</v>
      </c>
      <c r="L71" s="72">
        <v>0</v>
      </c>
      <c r="M71" s="72">
        <v>0</v>
      </c>
      <c r="N71" s="72">
        <v>0</v>
      </c>
      <c r="O71" s="72">
        <v>0</v>
      </c>
      <c r="P71" s="72">
        <v>0</v>
      </c>
      <c r="Q71" s="72">
        <v>0</v>
      </c>
      <c r="R71" s="72">
        <v>-0.25</v>
      </c>
      <c r="S71" s="72">
        <v>-0.7</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-0.25</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13693.11</v>
      </c>
      <c r="S73" s="72">
        <v>3553.6020000000008</v>
      </c>
      <c r="T73" s="72">
        <v>13856926.527759001</v>
      </c>
      <c r="U73" s="80">
        <v>0.76773600501206907</v>
      </c>
    </row>
    <row r="74" spans="1:21" ht="30" x14ac:dyDescent="0.25">
      <c r="A74" t="b">
        <v>0</v>
      </c>
      <c r="B74" t="b">
        <v>0</v>
      </c>
      <c r="D74" s="77" t="s">
        <v>99</v>
      </c>
      <c r="E74" s="72" t="s">
        <v>136</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136</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136</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136</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136</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136</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136</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136</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136</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4.9210039224602056E-3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13693.11</v>
      </c>
      <c r="S85" s="72">
        <v>5330.4030000000012</v>
      </c>
      <c r="T85" s="72">
        <v>13945746.108124096</v>
      </c>
      <c r="U85" s="80">
        <v>0.77265700893452938</v>
      </c>
    </row>
    <row r="86" spans="1:21" ht="30" x14ac:dyDescent="0.25">
      <c r="A86" t="b">
        <v>0</v>
      </c>
      <c r="B86" t="b">
        <v>0</v>
      </c>
      <c r="D86" s="77" t="s">
        <v>114</v>
      </c>
      <c r="E86" s="72" t="s">
        <v>137</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137</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137</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137</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7394.2794000000004</v>
      </c>
      <c r="S91" s="72">
        <v>1918.9450800000006</v>
      </c>
      <c r="T91" s="72">
        <v>4103331.2274388797</v>
      </c>
      <c r="U91" s="80">
        <v>0.22734299106547048</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21087.3894</v>
      </c>
      <c r="S92" s="72">
        <v>7249.3480800000016</v>
      </c>
      <c r="T92" s="72">
        <v>18049077.335562978</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2023-07-21T09:45:33Z</dcterms:created>
  <dcterms:modified xsi:type="dcterms:W3CDTF">2023-07-21T09:45:34Z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2023-07-21T09:45:34Z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1edff132-41b6-4d8e-9a36-91e4f79f610c</vt:lpwstr>
  </property>
  <property fmtid="{D5CDD505-2E9C-101B-9397-08002B2CF9AE}" pid="8" name="MSIP_Label_c1941c47-a837-430d-8559-fd118a72769e_ContentBits">
    <vt:lpwstr>0</vt:lpwstr>
  </property>
</Properties>
</file>